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5" i="1" l="1"/>
  <c r="H5" i="1"/>
  <c r="F5" i="1"/>
  <c r="D5" i="1"/>
  <c r="C5" i="1"/>
  <c r="E16" i="1" l="1"/>
  <c r="K24" i="1" l="1"/>
  <c r="K23" i="1"/>
  <c r="I24" i="1"/>
  <c r="I23" i="1"/>
  <c r="E12" i="1"/>
  <c r="J18" i="1"/>
  <c r="H18" i="1"/>
  <c r="F18" i="1"/>
  <c r="D18" i="1"/>
  <c r="G16" i="1"/>
  <c r="G12" i="1"/>
  <c r="C18" i="1"/>
  <c r="E24" i="1"/>
  <c r="J25" i="1" l="1"/>
  <c r="H25" i="1"/>
  <c r="F25" i="1"/>
  <c r="D25" i="1"/>
  <c r="G23" i="1" l="1"/>
  <c r="G24" i="1"/>
  <c r="E23" i="1" l="1"/>
  <c r="K6" i="1"/>
  <c r="K7" i="1"/>
  <c r="K8" i="1"/>
  <c r="K9" i="1"/>
  <c r="K10" i="1"/>
  <c r="K11" i="1"/>
  <c r="K13" i="1"/>
  <c r="K14" i="1"/>
  <c r="K15" i="1"/>
  <c r="K17" i="1"/>
  <c r="K18" i="1"/>
  <c r="K19" i="1"/>
  <c r="K20" i="1"/>
  <c r="K21" i="1"/>
  <c r="K22" i="1"/>
  <c r="K25" i="1"/>
  <c r="K5" i="1"/>
  <c r="I6" i="1"/>
  <c r="I7" i="1"/>
  <c r="I8" i="1"/>
  <c r="I9" i="1"/>
  <c r="I10" i="1"/>
  <c r="I11" i="1"/>
  <c r="I13" i="1"/>
  <c r="I14" i="1"/>
  <c r="I15" i="1"/>
  <c r="I17" i="1"/>
  <c r="I18" i="1"/>
  <c r="I19" i="1"/>
  <c r="I20" i="1"/>
  <c r="I21" i="1"/>
  <c r="I22" i="1"/>
  <c r="I25" i="1"/>
  <c r="I5" i="1"/>
  <c r="G6" i="1"/>
  <c r="G7" i="1"/>
  <c r="G8" i="1"/>
  <c r="G9" i="1"/>
  <c r="G10" i="1"/>
  <c r="G11" i="1"/>
  <c r="G13" i="1"/>
  <c r="G14" i="1"/>
  <c r="G15" i="1"/>
  <c r="G17" i="1"/>
  <c r="G18" i="1"/>
  <c r="G19" i="1"/>
  <c r="G20" i="1"/>
  <c r="G21" i="1"/>
  <c r="G22" i="1"/>
  <c r="G25" i="1"/>
  <c r="G5" i="1"/>
  <c r="E6" i="1"/>
  <c r="E7" i="1"/>
  <c r="E8" i="1"/>
  <c r="E9" i="1"/>
  <c r="E10" i="1"/>
  <c r="E11" i="1"/>
  <c r="E13" i="1"/>
  <c r="E14" i="1"/>
  <c r="E15" i="1"/>
  <c r="E19" i="1"/>
  <c r="E20" i="1"/>
  <c r="E21" i="1"/>
  <c r="E22" i="1"/>
  <c r="E5" i="1"/>
  <c r="E18" i="1"/>
  <c r="C25" i="1"/>
  <c r="E25" i="1" s="1"/>
  <c r="E17" i="1" l="1"/>
</calcChain>
</file>

<file path=xl/sharedStrings.xml><?xml version="1.0" encoding="utf-8"?>
<sst xmlns="http://schemas.openxmlformats.org/spreadsheetml/2006/main" count="54" uniqueCount="54">
  <si>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</si>
  <si>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</si>
  <si>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</si>
  <si>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</si>
  <si>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</si>
  <si>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</si>
  <si>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</si>
  <si>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</si>
  <si>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 xml:space="preserve"> 1 05 00000 00 0000 000</t>
  </si>
  <si>
    <t>НАЛОГИ НА СОВОКУПНЫЙ ДОХОД</t>
  </si>
  <si>
    <t xml:space="preserve"> 1 08 00000 00 0000 000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</si>
  <si>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</si>
  <si>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</si>
  <si>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</si>
  <si>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1 12 00000 00 0000 000</t>
  </si>
  <si>
    <t>ПЛАТЕЖИ ПРИ ПОЛЬЗОВАНИИ ПРИРОДНЫМИ РЕСУРСАМИ</t>
  </si>
  <si>
    <t xml:space="preserve"> 1 14 00000 00 0000 000 </t>
  </si>
  <si>
    <t>ДОХОДЫ ОТ ПРОДАЖИ МАТЕРИАЛЬНЫХ И НЕМАТЕРИАЛЬНЫХ АКТИВОВ</t>
  </si>
  <si>
    <t xml:space="preserve"> 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</si>
  <si>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</si>
  <si>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</si>
  <si>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</si>
  <si>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</si>
  <si>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</si>
  <si>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</si>
  <si>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</si>
  <si>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</si>
  <si>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 xml:space="preserve">Дотации бюджетам бюджетной системы Российской Федерации 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</si>
  <si>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</si>
  <si>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</si>
  <si>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</si>
  <si>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</si>
  <si>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</si>
  <si>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</si>
  <si>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ИТОГО ДОХОДОВ</t>
  </si>
  <si>
    <t>тыс. рублей</t>
  </si>
  <si>
    <t>2 07 00000 00 0000 000</t>
  </si>
  <si>
    <t>ПРОЧИЕ БЕЗВОЗМЕЗДНЫЕ ПОСТУПЛЕНИЯ</t>
  </si>
  <si>
    <t>2 18 00000 00 0000 000</t>
  </si>
  <si>
    <t>ДОХОДЫ БЮДЖЕТОВ ОТ ВОЗВРАТА ПРОЧИХ ОСТАТКОВ, СУБСИДИЙ, СУБВЕНЦИЙ И ИНЫХ МЕЖБЮДЖЕТНЫХ ТРАНСФЕРТОВ, ИМЕЮЩИХ ЦЕЛЕВОЕ НАЗНАЧЕНИЕ, ПРОШЛЫХ ЛЕТ ИЗ БЮДЖЕТОВ ПОСЕЛЕНИЙ</t>
  </si>
  <si>
    <t xml:space="preserve"> 1 13 00000 00 0000 000</t>
  </si>
  <si>
    <t>1 17 00000 00 0000 000</t>
  </si>
  <si>
    <t>ДОХОДЫ ОТ ОКАЗАНИЯ ПЛАТНЫХ УСЛУГ (РАБОТ) И КОМПЕНСАЦИИ ЗАТРАТ ГОСУДАРСТВА</t>
  </si>
  <si>
    <t>ПРОЧИЕ НЕНАЛОГОВЫЕ ДОХОДЫ</t>
  </si>
  <si>
    <t>Темп 2023/2022</t>
  </si>
  <si>
    <t>2024 год</t>
  </si>
  <si>
    <t>Темп 2024/2023</t>
  </si>
  <si>
    <t>2025 год</t>
  </si>
  <si>
    <t>Темп 2025/2024</t>
  </si>
  <si>
    <t>Сведения о доходах бюджета Унечского муниципального района Брянской области в 2022 - 2026 годах</t>
  </si>
  <si>
    <t>2022 год факт</t>
  </si>
  <si>
    <t>2023 год оценка</t>
  </si>
  <si>
    <t>2026 год</t>
  </si>
  <si>
    <t>Темп 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</si>
</sst>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164" fontId="1" fillId="0" borderId="1" xfId="0" applyNumberFormat="1" applyFont="1" applyBorder="1" applyAlignment="1">
      <alignment horizontal="center" wrapText="1"/>
    </xf>
    <xf numFmtId="4" fontId="0" fillId="0" borderId="0" xfId="0" applyNumberFormat="1"/>
    <xf numFmtId="3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Normal="100" workbookViewId="0">
      <selection activeCell="G29" sqref="G29"/>
    </sheetView>
  </sheetViews>
  <sheetFormatPr defaultRowHeight="15" x14ac:dyDescent="0.25"/>
  <cols>
    <col min="1" max="1" width="19.42578125" customWidth="1"/>
    <col min="2" max="2" width="31.7109375" customWidth="1"/>
    <col min="3" max="3" width="11.5703125" customWidth="1"/>
    <col min="4" max="4" width="12" customWidth="1"/>
    <col min="6" max="6" width="10.85546875" customWidth="1"/>
    <col min="8" max="8" width="10.85546875" customWidth="1"/>
    <col min="10" max="10" width="10.28515625" customWidth="1"/>
  </cols>
  <sheetData>
    <row r="1" spans="1:11" ht="15.75" x14ac:dyDescent="0.25">
      <c r="A1" s="19" t="s">
        <v>49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5.75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4" t="s">
        <v>35</v>
      </c>
      <c r="K3" s="4"/>
    </row>
    <row r="4" spans="1:11" ht="51" x14ac:dyDescent="0.25">
      <c r="A4" s="14" t="s">
        <v>0</v>
      </c>
      <c r="B4" s="14" t="s">
        <v>1</v>
      </c>
      <c r="C4" s="14" t="s">
        <v>50</v>
      </c>
      <c r="D4" s="14" t="s">
        <v>51</v>
      </c>
      <c r="E4" s="14" t="s">
        <v>44</v>
      </c>
      <c r="F4" s="14" t="s">
        <v>45</v>
      </c>
      <c r="G4" s="14" t="s">
        <v>46</v>
      </c>
      <c r="H4" s="14" t="s">
        <v>47</v>
      </c>
      <c r="I4" s="14" t="s">
        <v>48</v>
      </c>
      <c r="J4" s="14" t="s">
        <v>52</v>
      </c>
      <c r="K4" s="3" t="s">
        <v>53</v>
      </c>
    </row>
    <row r="5" spans="1:11" s="12" customFormat="1" ht="25.5" x14ac:dyDescent="0.25">
      <c r="A5" s="1" t="s">
        <v>2</v>
      </c>
      <c r="B5" s="2" t="s">
        <v>3</v>
      </c>
      <c r="C5" s="7">
        <f>SUM(C6:C16)</f>
        <v>241337</v>
      </c>
      <c r="D5" s="7">
        <f>SUM(D6:D16)</f>
        <v>269180</v>
      </c>
      <c r="E5" s="5">
        <f>D5/C5*100</f>
        <v>111.53697941053382</v>
      </c>
      <c r="F5" s="7">
        <f>SUM(F6:F16)</f>
        <v>289860</v>
      </c>
      <c r="G5" s="5">
        <f>F5/D5*100</f>
        <v>107.68259157441118</v>
      </c>
      <c r="H5" s="7">
        <f>SUM(H6:H16)</f>
        <v>300950</v>
      </c>
      <c r="I5" s="5">
        <f>H5/F5*100</f>
        <v>103.8259849582557</v>
      </c>
      <c r="J5" s="7">
        <f>SUM(J6:J16)</f>
        <v>315115</v>
      </c>
      <c r="K5" s="5">
        <f>J5/H5*100</f>
        <v>104.70676192058481</v>
      </c>
    </row>
    <row r="6" spans="1:11" s="12" customFormat="1" x14ac:dyDescent="0.25">
      <c r="A6" s="1" t="s">
        <v>4</v>
      </c>
      <c r="B6" s="2" t="s">
        <v>5</v>
      </c>
      <c r="C6" s="7">
        <v>179461</v>
      </c>
      <c r="D6" s="7">
        <v>215601</v>
      </c>
      <c r="E6" s="5">
        <f t="shared" ref="E6:E25" si="0">D6/C6*100</f>
        <v>120.13808013997472</v>
      </c>
      <c r="F6" s="7">
        <v>243555</v>
      </c>
      <c r="G6" s="5">
        <f t="shared" ref="G6:G25" si="1">F6/D6*100</f>
        <v>112.96561704259256</v>
      </c>
      <c r="H6" s="7">
        <v>256837</v>
      </c>
      <c r="I6" s="5">
        <f t="shared" ref="I6:I25" si="2">H6/F6*100</f>
        <v>105.45338835170701</v>
      </c>
      <c r="J6" s="7">
        <v>270659</v>
      </c>
      <c r="K6" s="5">
        <f t="shared" ref="K6:K25" si="3">J6/H6*100</f>
        <v>105.38162336423491</v>
      </c>
    </row>
    <row r="7" spans="1:11" s="12" customFormat="1" ht="53.25" customHeight="1" x14ac:dyDescent="0.25">
      <c r="A7" s="1" t="s">
        <v>6</v>
      </c>
      <c r="B7" s="2" t="s">
        <v>7</v>
      </c>
      <c r="C7" s="7">
        <v>15740</v>
      </c>
      <c r="D7" s="7">
        <v>17075</v>
      </c>
      <c r="E7" s="5">
        <f t="shared" si="0"/>
        <v>108.48157560355783</v>
      </c>
      <c r="F7" s="7">
        <v>15219</v>
      </c>
      <c r="G7" s="5">
        <f t="shared" si="1"/>
        <v>89.130307467057108</v>
      </c>
      <c r="H7" s="7">
        <v>15534</v>
      </c>
      <c r="I7" s="5">
        <f t="shared" si="2"/>
        <v>102.06978119455943</v>
      </c>
      <c r="J7" s="7">
        <v>15623</v>
      </c>
      <c r="K7" s="5">
        <f t="shared" si="3"/>
        <v>100.57293678382902</v>
      </c>
    </row>
    <row r="8" spans="1:11" s="12" customFormat="1" ht="31.9" customHeight="1" x14ac:dyDescent="0.25">
      <c r="A8" s="1" t="s">
        <v>8</v>
      </c>
      <c r="B8" s="2" t="s">
        <v>9</v>
      </c>
      <c r="C8" s="7">
        <v>11079</v>
      </c>
      <c r="D8" s="7">
        <v>8847</v>
      </c>
      <c r="E8" s="5">
        <f t="shared" si="0"/>
        <v>79.85377741673436</v>
      </c>
      <c r="F8" s="7">
        <v>9079</v>
      </c>
      <c r="G8" s="5">
        <f t="shared" si="1"/>
        <v>102.62235786142196</v>
      </c>
      <c r="H8" s="7">
        <v>9200</v>
      </c>
      <c r="I8" s="5">
        <f t="shared" si="2"/>
        <v>101.33274589712525</v>
      </c>
      <c r="J8" s="7">
        <v>9325</v>
      </c>
      <c r="K8" s="5">
        <f t="shared" si="3"/>
        <v>101.35869565217391</v>
      </c>
    </row>
    <row r="9" spans="1:11" s="12" customFormat="1" x14ac:dyDescent="0.25">
      <c r="A9" s="1" t="s">
        <v>10</v>
      </c>
      <c r="B9" s="13" t="s">
        <v>11</v>
      </c>
      <c r="C9" s="7">
        <v>2608</v>
      </c>
      <c r="D9" s="7">
        <v>3072</v>
      </c>
      <c r="E9" s="5">
        <f t="shared" si="0"/>
        <v>117.79141104294479</v>
      </c>
      <c r="F9" s="7">
        <v>3199</v>
      </c>
      <c r="G9" s="5">
        <f t="shared" si="1"/>
        <v>104.13411458333333</v>
      </c>
      <c r="H9" s="7">
        <v>3320</v>
      </c>
      <c r="I9" s="5">
        <f t="shared" si="2"/>
        <v>103.78243201000312</v>
      </c>
      <c r="J9" s="7">
        <v>3446</v>
      </c>
      <c r="K9" s="5">
        <f t="shared" si="3"/>
        <v>103.79518072289156</v>
      </c>
    </row>
    <row r="10" spans="1:11" s="12" customFormat="1" ht="68.25" customHeight="1" x14ac:dyDescent="0.25">
      <c r="A10" s="1" t="s">
        <v>12</v>
      </c>
      <c r="B10" s="2" t="s">
        <v>13</v>
      </c>
      <c r="C10" s="7">
        <v>8865</v>
      </c>
      <c r="D10" s="7">
        <v>9758</v>
      </c>
      <c r="E10" s="5">
        <f t="shared" si="0"/>
        <v>110.07332205301748</v>
      </c>
      <c r="F10" s="7">
        <v>7661</v>
      </c>
      <c r="G10" s="5">
        <f t="shared" si="1"/>
        <v>78.509940561590483</v>
      </c>
      <c r="H10" s="7">
        <v>6667</v>
      </c>
      <c r="I10" s="5">
        <f t="shared" si="2"/>
        <v>87.025192533611801</v>
      </c>
      <c r="J10" s="7">
        <v>6667</v>
      </c>
      <c r="K10" s="5">
        <f t="shared" si="3"/>
        <v>100</v>
      </c>
    </row>
    <row r="11" spans="1:11" s="12" customFormat="1" ht="30" customHeight="1" x14ac:dyDescent="0.25">
      <c r="A11" s="1" t="s">
        <v>14</v>
      </c>
      <c r="B11" s="2" t="s">
        <v>15</v>
      </c>
      <c r="C11" s="7">
        <v>216</v>
      </c>
      <c r="D11" s="7">
        <v>455</v>
      </c>
      <c r="E11" s="5">
        <f t="shared" si="0"/>
        <v>210.64814814814815</v>
      </c>
      <c r="F11" s="7">
        <v>475</v>
      </c>
      <c r="G11" s="5">
        <f t="shared" si="1"/>
        <v>104.39560439560441</v>
      </c>
      <c r="H11" s="7">
        <v>494</v>
      </c>
      <c r="I11" s="5">
        <f t="shared" si="2"/>
        <v>104</v>
      </c>
      <c r="J11" s="7">
        <v>513</v>
      </c>
      <c r="K11" s="5">
        <f t="shared" si="3"/>
        <v>103.84615384615385</v>
      </c>
    </row>
    <row r="12" spans="1:11" s="12" customFormat="1" ht="38.25" customHeight="1" x14ac:dyDescent="0.25">
      <c r="A12" s="1" t="s">
        <v>40</v>
      </c>
      <c r="B12" s="2" t="s">
        <v>42</v>
      </c>
      <c r="C12" s="7">
        <v>26</v>
      </c>
      <c r="D12" s="7">
        <v>28</v>
      </c>
      <c r="E12" s="5">
        <f t="shared" si="0"/>
        <v>107.69230769230769</v>
      </c>
      <c r="F12" s="7">
        <v>10</v>
      </c>
      <c r="G12" s="5">
        <f t="shared" si="1"/>
        <v>35.714285714285715</v>
      </c>
      <c r="H12" s="7">
        <v>10</v>
      </c>
      <c r="I12" s="5">
        <v>0</v>
      </c>
      <c r="J12" s="7">
        <v>10</v>
      </c>
      <c r="K12" s="5">
        <v>0</v>
      </c>
    </row>
    <row r="13" spans="1:11" s="12" customFormat="1" ht="40.5" customHeight="1" x14ac:dyDescent="0.25">
      <c r="A13" s="1" t="s">
        <v>16</v>
      </c>
      <c r="B13" s="2" t="s">
        <v>17</v>
      </c>
      <c r="C13" s="7">
        <v>21529</v>
      </c>
      <c r="D13" s="7">
        <v>12626</v>
      </c>
      <c r="E13" s="5">
        <f t="shared" si="0"/>
        <v>58.646476845185568</v>
      </c>
      <c r="F13" s="7">
        <v>9069</v>
      </c>
      <c r="G13" s="5">
        <f t="shared" si="1"/>
        <v>71.82797402185966</v>
      </c>
      <c r="H13" s="7">
        <v>7309</v>
      </c>
      <c r="I13" s="5">
        <f t="shared" si="2"/>
        <v>80.593229683537331</v>
      </c>
      <c r="J13" s="7">
        <v>7282</v>
      </c>
      <c r="K13" s="5">
        <f t="shared" si="3"/>
        <v>99.630592420303728</v>
      </c>
    </row>
    <row r="14" spans="1:11" s="12" customFormat="1" ht="25.5" x14ac:dyDescent="0.25">
      <c r="A14" s="1" t="s">
        <v>18</v>
      </c>
      <c r="B14" s="2" t="s">
        <v>19</v>
      </c>
      <c r="C14" s="7">
        <v>242</v>
      </c>
      <c r="D14" s="7">
        <v>218</v>
      </c>
      <c r="E14" s="5">
        <f t="shared" si="0"/>
        <v>90.082644628099175</v>
      </c>
      <c r="F14" s="7">
        <v>231</v>
      </c>
      <c r="G14" s="5">
        <f t="shared" si="1"/>
        <v>105.96330275229357</v>
      </c>
      <c r="H14" s="7">
        <v>206</v>
      </c>
      <c r="I14" s="5">
        <f t="shared" si="2"/>
        <v>89.177489177489178</v>
      </c>
      <c r="J14" s="7">
        <v>206</v>
      </c>
      <c r="K14" s="5">
        <f t="shared" si="3"/>
        <v>100</v>
      </c>
    </row>
    <row r="15" spans="1:11" s="12" customFormat="1" ht="25.5" x14ac:dyDescent="0.25">
      <c r="A15" s="1" t="s">
        <v>20</v>
      </c>
      <c r="B15" s="2" t="s">
        <v>21</v>
      </c>
      <c r="C15" s="7">
        <v>1558</v>
      </c>
      <c r="D15" s="7">
        <v>1350</v>
      </c>
      <c r="E15" s="5">
        <f t="shared" si="0"/>
        <v>86.649550706033381</v>
      </c>
      <c r="F15" s="7">
        <v>1362</v>
      </c>
      <c r="G15" s="5">
        <f t="shared" si="1"/>
        <v>100.8888888888889</v>
      </c>
      <c r="H15" s="7">
        <v>1373</v>
      </c>
      <c r="I15" s="5">
        <f t="shared" si="2"/>
        <v>100.80763582966226</v>
      </c>
      <c r="J15" s="7">
        <v>1384</v>
      </c>
      <c r="K15" s="5">
        <f t="shared" si="3"/>
        <v>100.80116533139112</v>
      </c>
    </row>
    <row r="16" spans="1:11" s="12" customFormat="1" x14ac:dyDescent="0.25">
      <c r="A16" s="1" t="s">
        <v>41</v>
      </c>
      <c r="B16" s="2" t="s">
        <v>43</v>
      </c>
      <c r="C16" s="7">
        <v>13</v>
      </c>
      <c r="D16" s="7">
        <v>150</v>
      </c>
      <c r="E16" s="5">
        <f t="shared" si="0"/>
        <v>1153.8461538461538</v>
      </c>
      <c r="F16" s="7"/>
      <c r="G16" s="5">
        <f t="shared" si="1"/>
        <v>0</v>
      </c>
      <c r="H16" s="7"/>
      <c r="I16" s="5">
        <v>0</v>
      </c>
      <c r="J16" s="7"/>
      <c r="K16" s="5">
        <v>0</v>
      </c>
    </row>
    <row r="17" spans="1:11" x14ac:dyDescent="0.25">
      <c r="A17" s="1" t="s">
        <v>22</v>
      </c>
      <c r="B17" s="2" t="s">
        <v>23</v>
      </c>
      <c r="C17" s="15">
        <v>637355</v>
      </c>
      <c r="D17" s="15">
        <v>794124</v>
      </c>
      <c r="E17" s="16">
        <f t="shared" si="0"/>
        <v>124.59681025488149</v>
      </c>
      <c r="F17" s="17">
        <v>575987</v>
      </c>
      <c r="G17" s="18">
        <f t="shared" si="1"/>
        <v>72.531116047367917</v>
      </c>
      <c r="H17" s="17">
        <v>504220</v>
      </c>
      <c r="I17" s="18">
        <f t="shared" si="2"/>
        <v>87.540170177451927</v>
      </c>
      <c r="J17" s="17">
        <v>516295</v>
      </c>
      <c r="K17" s="18">
        <f t="shared" si="3"/>
        <v>102.39478798936972</v>
      </c>
    </row>
    <row r="18" spans="1:11" ht="54" hidden="1" customHeight="1" x14ac:dyDescent="0.25">
      <c r="A18" s="1" t="s">
        <v>24</v>
      </c>
      <c r="B18" s="2" t="s">
        <v>25</v>
      </c>
      <c r="C18" s="7">
        <f>SUM(C19:C22)</f>
        <v>0</v>
      </c>
      <c r="D18" s="7">
        <f>SUM(D19:D22)</f>
        <v>0</v>
      </c>
      <c r="E18" s="5" t="e">
        <f t="shared" si="0"/>
        <v>#DIV/0!</v>
      </c>
      <c r="F18" s="7">
        <f>SUM(F19:F22)</f>
        <v>0</v>
      </c>
      <c r="G18" s="5" t="e">
        <f t="shared" si="1"/>
        <v>#DIV/0!</v>
      </c>
      <c r="H18" s="7">
        <f>SUM(H19:H22)</f>
        <v>0</v>
      </c>
      <c r="I18" s="5" t="e">
        <f t="shared" si="2"/>
        <v>#DIV/0!</v>
      </c>
      <c r="J18" s="7">
        <f>SUM(J19:J22)</f>
        <v>0</v>
      </c>
      <c r="K18" s="5" t="e">
        <f t="shared" si="3"/>
        <v>#DIV/0!</v>
      </c>
    </row>
    <row r="19" spans="1:11" ht="27.2" hidden="1" customHeight="1" x14ac:dyDescent="0.25">
      <c r="A19" s="1" t="s">
        <v>26</v>
      </c>
      <c r="B19" s="2" t="s">
        <v>27</v>
      </c>
      <c r="C19" s="7"/>
      <c r="D19" s="7"/>
      <c r="E19" s="5" t="e">
        <f t="shared" si="0"/>
        <v>#DIV/0!</v>
      </c>
      <c r="F19" s="7"/>
      <c r="G19" s="5" t="e">
        <f t="shared" si="1"/>
        <v>#DIV/0!</v>
      </c>
      <c r="H19" s="7"/>
      <c r="I19" s="5" t="e">
        <f t="shared" si="2"/>
        <v>#DIV/0!</v>
      </c>
      <c r="J19" s="7"/>
      <c r="K19" s="5" t="e">
        <f t="shared" si="3"/>
        <v>#DIV/0!</v>
      </c>
    </row>
    <row r="20" spans="1:11" ht="37.700000000000003" hidden="1" customHeight="1" x14ac:dyDescent="0.25">
      <c r="A20" s="1" t="s">
        <v>28</v>
      </c>
      <c r="B20" s="2" t="s">
        <v>29</v>
      </c>
      <c r="C20" s="7"/>
      <c r="D20" s="7"/>
      <c r="E20" s="5" t="e">
        <f t="shared" si="0"/>
        <v>#DIV/0!</v>
      </c>
      <c r="F20" s="7"/>
      <c r="G20" s="5" t="e">
        <f t="shared" si="1"/>
        <v>#DIV/0!</v>
      </c>
      <c r="H20" s="7"/>
      <c r="I20" s="5" t="e">
        <f t="shared" si="2"/>
        <v>#DIV/0!</v>
      </c>
      <c r="J20" s="7"/>
      <c r="K20" s="5" t="e">
        <f t="shared" si="3"/>
        <v>#DIV/0!</v>
      </c>
    </row>
    <row r="21" spans="1:11" ht="27.2" hidden="1" customHeight="1" x14ac:dyDescent="0.25">
      <c r="A21" s="1" t="s">
        <v>30</v>
      </c>
      <c r="B21" s="2" t="s">
        <v>31</v>
      </c>
      <c r="C21" s="7"/>
      <c r="D21" s="7"/>
      <c r="E21" s="5" t="e">
        <f t="shared" si="0"/>
        <v>#DIV/0!</v>
      </c>
      <c r="F21" s="7"/>
      <c r="G21" s="5" t="e">
        <f t="shared" si="1"/>
        <v>#DIV/0!</v>
      </c>
      <c r="H21" s="7"/>
      <c r="I21" s="5" t="e">
        <f t="shared" si="2"/>
        <v>#DIV/0!</v>
      </c>
      <c r="J21" s="7"/>
      <c r="K21" s="5" t="e">
        <f t="shared" si="3"/>
        <v>#DIV/0!</v>
      </c>
    </row>
    <row r="22" spans="1:11" hidden="1" x14ac:dyDescent="0.25">
      <c r="A22" s="1" t="s">
        <v>32</v>
      </c>
      <c r="B22" s="2" t="s">
        <v>33</v>
      </c>
      <c r="C22" s="7"/>
      <c r="D22" s="7"/>
      <c r="E22" s="5" t="e">
        <f t="shared" si="0"/>
        <v>#DIV/0!</v>
      </c>
      <c r="F22" s="7"/>
      <c r="G22" s="5" t="e">
        <f t="shared" si="1"/>
        <v>#DIV/0!</v>
      </c>
      <c r="H22" s="7"/>
      <c r="I22" s="5" t="e">
        <f t="shared" si="2"/>
        <v>#DIV/0!</v>
      </c>
      <c r="J22" s="7"/>
      <c r="K22" s="5" t="e">
        <f t="shared" si="3"/>
        <v>#DIV/0!</v>
      </c>
    </row>
    <row r="23" spans="1:11" ht="25.5" hidden="1" x14ac:dyDescent="0.25">
      <c r="A23" s="1" t="s">
        <v>36</v>
      </c>
      <c r="B23" s="2" t="s">
        <v>37</v>
      </c>
      <c r="C23" s="7"/>
      <c r="D23" s="7"/>
      <c r="E23" s="5" t="e">
        <f t="shared" si="0"/>
        <v>#DIV/0!</v>
      </c>
      <c r="F23" s="7"/>
      <c r="G23" s="5" t="e">
        <f t="shared" si="1"/>
        <v>#DIV/0!</v>
      </c>
      <c r="H23" s="7"/>
      <c r="I23" s="5" t="e">
        <f t="shared" si="2"/>
        <v>#DIV/0!</v>
      </c>
      <c r="J23" s="7"/>
      <c r="K23" s="5" t="e">
        <f t="shared" si="3"/>
        <v>#DIV/0!</v>
      </c>
    </row>
    <row r="24" spans="1:11" ht="95.45" hidden="1" customHeight="1" x14ac:dyDescent="0.25">
      <c r="A24" s="1" t="s">
        <v>38</v>
      </c>
      <c r="B24" s="2" t="s">
        <v>39</v>
      </c>
      <c r="C24" s="7"/>
      <c r="D24" s="7"/>
      <c r="E24" s="5" t="e">
        <f t="shared" si="0"/>
        <v>#DIV/0!</v>
      </c>
      <c r="F24" s="7"/>
      <c r="G24" s="5" t="e">
        <f t="shared" si="1"/>
        <v>#DIV/0!</v>
      </c>
      <c r="H24" s="7"/>
      <c r="I24" s="5" t="e">
        <f t="shared" si="2"/>
        <v>#DIV/0!</v>
      </c>
      <c r="J24" s="7"/>
      <c r="K24" s="5" t="e">
        <f t="shared" si="3"/>
        <v>#DIV/0!</v>
      </c>
    </row>
    <row r="25" spans="1:11" x14ac:dyDescent="0.25">
      <c r="A25" s="1"/>
      <c r="B25" s="9" t="s">
        <v>34</v>
      </c>
      <c r="C25" s="10">
        <f>C5+C17</f>
        <v>878692</v>
      </c>
      <c r="D25" s="10">
        <f>D5+D17</f>
        <v>1063304</v>
      </c>
      <c r="E25" s="11">
        <f t="shared" si="0"/>
        <v>121.00986466247559</v>
      </c>
      <c r="F25" s="10">
        <f>F5+F17</f>
        <v>865847</v>
      </c>
      <c r="G25" s="11">
        <f t="shared" si="1"/>
        <v>81.429863895931916</v>
      </c>
      <c r="H25" s="10">
        <f>H5+H17</f>
        <v>805170</v>
      </c>
      <c r="I25" s="11">
        <f t="shared" si="2"/>
        <v>92.992179911693412</v>
      </c>
      <c r="J25" s="10">
        <f>J5+J17</f>
        <v>831410</v>
      </c>
      <c r="K25" s="11">
        <f t="shared" si="3"/>
        <v>103.2589391060273</v>
      </c>
    </row>
    <row r="27" spans="1:11" x14ac:dyDescent="0.25">
      <c r="C27" s="6"/>
      <c r="D27" s="6"/>
      <c r="E27" s="6"/>
      <c r="F27" s="6"/>
      <c r="G27" s="6"/>
      <c r="H27" s="6"/>
      <c r="I27" s="6"/>
      <c r="J27" s="6"/>
      <c r="K27" s="6"/>
    </row>
  </sheetData>
  <mergeCells count="1">
    <mergeCell ref="A1:K1"/>
  </mergeCells>
  <pageMargins left="0.11811023622047245" right="0.11811023622047245" top="1.1811023622047245" bottom="0.35433070866141736" header="0.11811023622047245" footer="0.11811023622047245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2023-11-15T07:25:55Z</dcterms:modified>
</cp:coreProperties>
</file>